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/>
  <xr:revisionPtr revIDLastSave="0" documentId="13_ncr:1_{836DB893-DEAF-4639-8096-2DF31A50102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definedNames>
    <definedName name="_xlnm._FilterDatabase" localSheetId="0" hidden="1">Лист1!$A$1:$N$23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1" l="1"/>
  <c r="N19" i="1" s="1"/>
  <c r="L19" i="1"/>
  <c r="M18" i="1"/>
  <c r="N18" i="1" s="1"/>
  <c r="L18" i="1"/>
  <c r="M17" i="1"/>
  <c r="N17" i="1" s="1"/>
  <c r="L17" i="1"/>
  <c r="M16" i="1"/>
  <c r="N16" i="1" s="1"/>
  <c r="L16" i="1"/>
  <c r="N15" i="1"/>
  <c r="L15" i="1"/>
  <c r="M14" i="1"/>
  <c r="N14" i="1" s="1"/>
  <c r="L14" i="1"/>
  <c r="M13" i="1"/>
  <c r="N13" i="1" s="1"/>
  <c r="L13" i="1"/>
  <c r="M12" i="1"/>
  <c r="N12" i="1" s="1"/>
  <c r="L12" i="1"/>
  <c r="M11" i="1"/>
  <c r="N11" i="1" s="1"/>
  <c r="L11" i="1"/>
  <c r="M10" i="1"/>
  <c r="N10" i="1" s="1"/>
  <c r="L10" i="1"/>
  <c r="N9" i="1"/>
  <c r="L9" i="1"/>
  <c r="M8" i="1"/>
  <c r="N8" i="1" s="1"/>
  <c r="L8" i="1"/>
  <c r="N7" i="1"/>
  <c r="L7" i="1"/>
  <c r="M6" i="1"/>
  <c r="N6" i="1" s="1"/>
  <c r="L6" i="1"/>
  <c r="M5" i="1"/>
  <c r="N5" i="1" s="1"/>
  <c r="L5" i="1"/>
  <c r="N4" i="1"/>
  <c r="L4" i="1"/>
  <c r="M3" i="1"/>
  <c r="N3" i="1" s="1"/>
  <c r="L3" i="1"/>
  <c r="M2" i="1"/>
  <c r="N2" i="1" s="1"/>
  <c r="L2" i="1"/>
  <c r="L24" i="1" l="1"/>
  <c r="N24" i="1"/>
</calcChain>
</file>

<file path=xl/sharedStrings.xml><?xml version="1.0" encoding="utf-8"?>
<sst xmlns="http://schemas.openxmlformats.org/spreadsheetml/2006/main" count="166" uniqueCount="39">
  <si>
    <t>№</t>
  </si>
  <si>
    <t>Организация</t>
  </si>
  <si>
    <t>Площадка</t>
  </si>
  <si>
    <t xml:space="preserve">Система </t>
  </si>
  <si>
    <t>Тип (ПО, оборудование, ТП, работы, услуги)</t>
  </si>
  <si>
    <t>Год поставки</t>
  </si>
  <si>
    <t>Производитель</t>
  </si>
  <si>
    <t>Артикул</t>
  </si>
  <si>
    <t>Наименование закупаемой позиции</t>
  </si>
  <si>
    <t>Кол-во закупаемых позиций, шт.</t>
  </si>
  <si>
    <t>Цена без НДС, руб</t>
  </si>
  <si>
    <t>Стоимость без НДС, руб.</t>
  </si>
  <si>
    <t>НДС за ед. руб.</t>
  </si>
  <si>
    <t>Стоимость с НДС, руб.</t>
  </si>
  <si>
    <t>АО «Петербургская сбытовая компания»</t>
  </si>
  <si>
    <t>АО «Петербургская сбытовая компания» (ЦОД Lynx)</t>
  </si>
  <si>
    <t>NTA</t>
  </si>
  <si>
    <t>Оборудование</t>
  </si>
  <si>
    <t>Cabeus</t>
  </si>
  <si>
    <t>Cabeus FOP-50-OM4-LC-LC-1m</t>
  </si>
  <si>
    <t>Шнур оптический duplex LC-LC 50/125 mm OM4 1м LSZH</t>
  </si>
  <si>
    <t>Cabeus FOP-50-OM4-LC-LC-25m</t>
  </si>
  <si>
    <t>Шнур оптический duplex LC-LC 50/125 mm OM4 25м LSZH</t>
  </si>
  <si>
    <t>АО «Петербургская сбытовая компания» (центральное отделение)</t>
  </si>
  <si>
    <t>ПО</t>
  </si>
  <si>
    <t>РусБИТех-Астра</t>
  </si>
  <si>
    <t>OS2200X8618DIGSKTSR01-SO36</t>
  </si>
  <si>
    <t>Лицензия на операционную систему специального назначения «Astra Linux Special Edition» для 64-х разрядной платформы на базе процессорной архитектуры х86-64, вариант лицензирования «Орел», РУСБ.10015-10, способ передачи электронный, серверная до 2 сокетов, на срок действия исключительного права, с включенными обновлениями Тип 1 на 36 мес.</t>
  </si>
  <si>
    <t>Техаргос</t>
  </si>
  <si>
    <t>-</t>
  </si>
  <si>
    <t>Брокер Сетевых Пакетов Техаргос QUASAR D5148Y8С-T (48 портов 10/25G SFP28+ 8 портов 40/100G QSFP28, 2 AC Блока Питания, 6 вентиляторов, направление обдува от портов к блокам питания, 1RU, ТОРП)</t>
  </si>
  <si>
    <t>Программный комплекс агрегации и балансировки «ВЕКТОР-AG» с лицензионными ограничениями: активация функции удаления дублирующихся пакетов. Неисключительная бессрочная лицензия</t>
  </si>
  <si>
    <t xml:space="preserve">Ответвитель сетевого трафика Техаргос PhotonTAP, одинарный модуль, волокно OM4, 1/10/25G, коэффициент деления 70/30, разъемы LC </t>
  </si>
  <si>
    <t>Модуль SFP+ 10GBASE-SR/SW, разъем LC, дальность до 300м (5dB), 850нм</t>
  </si>
  <si>
    <t>Шасси 1U для установки до 24 O-TAP модулей стандартной ширины, до 12 O-TAP модулей двойной ширины или их комбинации</t>
  </si>
  <si>
    <t>ТП</t>
  </si>
  <si>
    <t>Сертификат стандартного сервисного сопровождения Брокер Сетевых Пакетов Техаргос QUASAR D5148Y8С-T в режиме 8x5 на 12 месяцев</t>
  </si>
  <si>
    <t>Модуль расширения DPU для Брокера Сетевых Пакетов D5148Y8C-T (ARMv.8.2 SoC, 24-ядра 1.8GHz, 200G Ethernet I/O, 32GB DDR4)</t>
  </si>
  <si>
    <t>Программный комплекс агрегации и балансировки «ВЕКТОР-AG» с лицензионными ограничениями: активация 48 портов 10G/25G SFP+/SFP28 и 8 портов 40/100G QSFP+/QSFP28. Неисключительная бессрочная лицензия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</si>
</sst>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PT Astra Sans"/>
      <family val="2"/>
      <charset val="204"/>
    </font>
    <font>
      <sz val="11"/>
      <name val="PT Astra Sans"/>
      <family val="2"/>
      <charset val="204"/>
    </font>
    <font>
      <sz val="11"/>
      <color theme="1"/>
      <name val="PT Astra San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5" fillId="0" borderId="1" xfId="0" applyFont="1" applyFill="1" applyBorder="1"/>
    <xf numFmtId="0" fontId="5" fillId="0" borderId="1" xfId="0" applyFont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view="pageBreakPreview" zoomScale="60" zoomScaleNormal="80" workbookViewId="0">
      <selection activeCell="L16" sqref="L16"/>
    </sheetView>
  </sheetViews>
  <sheetFormatPr defaultRowHeight="15" x14ac:dyDescent="0.25"/>
  <cols>
    <col min="1" max="1" width="6.28515625" customWidth="1"/>
    <col min="2" max="2" width="22.85546875" customWidth="1"/>
    <col min="3" max="3" width="42.7109375" customWidth="1"/>
    <col min="4" max="4" width="13.7109375" customWidth="1"/>
    <col min="5" max="5" width="14.85546875" customWidth="1"/>
    <col min="6" max="6" width="11.28515625" customWidth="1"/>
    <col min="7" max="7" width="16.140625" customWidth="1"/>
    <col min="8" max="8" width="28" customWidth="1"/>
    <col min="9" max="9" width="80.85546875" customWidth="1"/>
    <col min="10" max="10" width="12.85546875" customWidth="1"/>
    <col min="11" max="12" width="18.28515625" customWidth="1"/>
    <col min="13" max="13" width="16.140625" customWidth="1"/>
    <col min="14" max="14" width="19.42578125" customWidth="1"/>
  </cols>
  <sheetData>
    <row r="1" spans="1:14" ht="71.25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  <c r="G1" s="1" t="s">
        <v>6</v>
      </c>
      <c r="H1" s="1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30" x14ac:dyDescent="0.25">
      <c r="A2" s="5">
        <v>1</v>
      </c>
      <c r="B2" s="5" t="s">
        <v>14</v>
      </c>
      <c r="C2" s="5" t="s">
        <v>15</v>
      </c>
      <c r="D2" s="5" t="s">
        <v>16</v>
      </c>
      <c r="E2" s="5" t="s">
        <v>17</v>
      </c>
      <c r="F2" s="5">
        <v>2026</v>
      </c>
      <c r="G2" s="5" t="s">
        <v>18</v>
      </c>
      <c r="H2" s="5" t="s">
        <v>19</v>
      </c>
      <c r="I2" s="5" t="s">
        <v>20</v>
      </c>
      <c r="J2" s="5">
        <v>10</v>
      </c>
      <c r="K2" s="12">
        <v>603</v>
      </c>
      <c r="L2" s="12">
        <f t="shared" ref="L2:L19" si="0">K2*J2</f>
        <v>6030</v>
      </c>
      <c r="M2" s="12">
        <f t="shared" ref="M2:M3" si="1">ROUND(K2*0.2,2)</f>
        <v>120.6</v>
      </c>
      <c r="N2" s="12">
        <f t="shared" ref="N2:N19" si="2">(K2+M2)*J2</f>
        <v>7236</v>
      </c>
    </row>
    <row r="3" spans="1:14" ht="30" x14ac:dyDescent="0.25">
      <c r="A3" s="5">
        <v>2</v>
      </c>
      <c r="B3" s="5" t="s">
        <v>14</v>
      </c>
      <c r="C3" s="5" t="s">
        <v>15</v>
      </c>
      <c r="D3" s="5" t="s">
        <v>16</v>
      </c>
      <c r="E3" s="5" t="s">
        <v>17</v>
      </c>
      <c r="F3" s="5">
        <v>2026</v>
      </c>
      <c r="G3" s="5" t="s">
        <v>18</v>
      </c>
      <c r="H3" s="5" t="s">
        <v>21</v>
      </c>
      <c r="I3" s="5" t="s">
        <v>22</v>
      </c>
      <c r="J3" s="5">
        <v>14</v>
      </c>
      <c r="K3" s="12">
        <v>4263</v>
      </c>
      <c r="L3" s="12">
        <f t="shared" si="0"/>
        <v>59682</v>
      </c>
      <c r="M3" s="12">
        <f t="shared" si="1"/>
        <v>852.6</v>
      </c>
      <c r="N3" s="12">
        <f t="shared" si="2"/>
        <v>71618.400000000009</v>
      </c>
    </row>
    <row r="4" spans="1:14" ht="75" x14ac:dyDescent="0.25">
      <c r="A4" s="5">
        <v>3</v>
      </c>
      <c r="B4" s="5" t="s">
        <v>14</v>
      </c>
      <c r="C4" s="5" t="s">
        <v>23</v>
      </c>
      <c r="D4" s="5" t="s">
        <v>16</v>
      </c>
      <c r="E4" s="5" t="s">
        <v>24</v>
      </c>
      <c r="F4" s="5">
        <v>2026</v>
      </c>
      <c r="G4" s="5" t="s">
        <v>25</v>
      </c>
      <c r="H4" s="5" t="s">
        <v>26</v>
      </c>
      <c r="I4" s="5" t="s">
        <v>27</v>
      </c>
      <c r="J4" s="5">
        <v>2</v>
      </c>
      <c r="K4" s="12">
        <v>81120</v>
      </c>
      <c r="L4" s="12">
        <f t="shared" si="0"/>
        <v>162240</v>
      </c>
      <c r="M4" s="12"/>
      <c r="N4" s="12">
        <f t="shared" si="2"/>
        <v>162240</v>
      </c>
    </row>
    <row r="5" spans="1:14" ht="30" x14ac:dyDescent="0.25">
      <c r="A5" s="5">
        <v>4</v>
      </c>
      <c r="B5" s="4" t="s">
        <v>14</v>
      </c>
      <c r="C5" s="4" t="s">
        <v>23</v>
      </c>
      <c r="D5" s="5" t="s">
        <v>16</v>
      </c>
      <c r="E5" s="5" t="s">
        <v>17</v>
      </c>
      <c r="F5" s="5">
        <v>2026</v>
      </c>
      <c r="G5" s="6" t="s">
        <v>18</v>
      </c>
      <c r="H5" s="6" t="s">
        <v>19</v>
      </c>
      <c r="I5" s="10" t="s">
        <v>20</v>
      </c>
      <c r="J5" s="7">
        <v>14</v>
      </c>
      <c r="K5" s="13">
        <v>603</v>
      </c>
      <c r="L5" s="13">
        <f t="shared" si="0"/>
        <v>8442</v>
      </c>
      <c r="M5" s="13">
        <f t="shared" ref="M5:M6" si="3">ROUND(K5*0.2,2)</f>
        <v>120.6</v>
      </c>
      <c r="N5" s="13">
        <f t="shared" si="2"/>
        <v>10130.4</v>
      </c>
    </row>
    <row r="6" spans="1:14" ht="30" x14ac:dyDescent="0.25">
      <c r="A6" s="5">
        <v>5</v>
      </c>
      <c r="B6" s="4" t="s">
        <v>14</v>
      </c>
      <c r="C6" s="4" t="s">
        <v>23</v>
      </c>
      <c r="D6" s="5" t="s">
        <v>16</v>
      </c>
      <c r="E6" s="5" t="s">
        <v>17</v>
      </c>
      <c r="F6" s="5">
        <v>2026</v>
      </c>
      <c r="G6" s="5" t="s">
        <v>18</v>
      </c>
      <c r="H6" s="6" t="s">
        <v>21</v>
      </c>
      <c r="I6" s="10" t="s">
        <v>22</v>
      </c>
      <c r="J6" s="7">
        <v>18</v>
      </c>
      <c r="K6" s="13">
        <v>4263</v>
      </c>
      <c r="L6" s="13">
        <f t="shared" si="0"/>
        <v>76734</v>
      </c>
      <c r="M6" s="13">
        <f t="shared" si="3"/>
        <v>852.6</v>
      </c>
      <c r="N6" s="13">
        <f t="shared" si="2"/>
        <v>92080.8</v>
      </c>
    </row>
    <row r="7" spans="1:14" ht="75" x14ac:dyDescent="0.25">
      <c r="A7" s="5">
        <v>6</v>
      </c>
      <c r="B7" s="4" t="s">
        <v>14</v>
      </c>
      <c r="C7" s="4" t="s">
        <v>15</v>
      </c>
      <c r="D7" s="5" t="s">
        <v>16</v>
      </c>
      <c r="E7" s="5" t="s">
        <v>24</v>
      </c>
      <c r="F7" s="5">
        <v>2026</v>
      </c>
      <c r="G7" s="5" t="s">
        <v>25</v>
      </c>
      <c r="H7" s="6" t="s">
        <v>26</v>
      </c>
      <c r="I7" s="6" t="s">
        <v>27</v>
      </c>
      <c r="J7" s="7">
        <v>2</v>
      </c>
      <c r="K7" s="13">
        <v>81120</v>
      </c>
      <c r="L7" s="13">
        <f t="shared" si="0"/>
        <v>162240</v>
      </c>
      <c r="M7" s="13"/>
      <c r="N7" s="13">
        <f t="shared" si="2"/>
        <v>162240</v>
      </c>
    </row>
    <row r="8" spans="1:14" ht="30" x14ac:dyDescent="0.25">
      <c r="A8" s="5">
        <v>7</v>
      </c>
      <c r="B8" s="4" t="s">
        <v>14</v>
      </c>
      <c r="C8" s="4" t="s">
        <v>23</v>
      </c>
      <c r="D8" s="5" t="s">
        <v>16</v>
      </c>
      <c r="E8" s="5" t="s">
        <v>17</v>
      </c>
      <c r="F8" s="5">
        <v>2026</v>
      </c>
      <c r="G8" s="6" t="s">
        <v>28</v>
      </c>
      <c r="H8" s="6" t="s">
        <v>29</v>
      </c>
      <c r="I8" s="8" t="s">
        <v>30</v>
      </c>
      <c r="J8" s="7">
        <v>1</v>
      </c>
      <c r="K8" s="13">
        <v>3270501</v>
      </c>
      <c r="L8" s="13">
        <f t="shared" si="0"/>
        <v>3270501</v>
      </c>
      <c r="M8" s="13">
        <f t="shared" ref="M8" si="4">ROUND(K8*0.2,2)</f>
        <v>654100.19999999995</v>
      </c>
      <c r="N8" s="13">
        <f t="shared" si="2"/>
        <v>3924601.2</v>
      </c>
    </row>
    <row r="9" spans="1:14" ht="30" x14ac:dyDescent="0.25">
      <c r="A9" s="5">
        <v>8</v>
      </c>
      <c r="B9" s="4" t="s">
        <v>14</v>
      </c>
      <c r="C9" s="4" t="s">
        <v>23</v>
      </c>
      <c r="D9" s="5" t="s">
        <v>16</v>
      </c>
      <c r="E9" s="5" t="s">
        <v>24</v>
      </c>
      <c r="F9" s="5">
        <v>2026</v>
      </c>
      <c r="G9" s="6" t="s">
        <v>28</v>
      </c>
      <c r="H9" s="6" t="s">
        <v>29</v>
      </c>
      <c r="I9" s="9" t="s">
        <v>31</v>
      </c>
      <c r="J9" s="7">
        <v>1</v>
      </c>
      <c r="K9" s="13">
        <v>742260</v>
      </c>
      <c r="L9" s="13">
        <f t="shared" si="0"/>
        <v>742260</v>
      </c>
      <c r="M9" s="13"/>
      <c r="N9" s="13">
        <f t="shared" si="2"/>
        <v>742260</v>
      </c>
    </row>
    <row r="10" spans="1:14" ht="30" x14ac:dyDescent="0.25">
      <c r="A10" s="5">
        <v>9</v>
      </c>
      <c r="B10" s="4" t="s">
        <v>14</v>
      </c>
      <c r="C10" s="4" t="s">
        <v>23</v>
      </c>
      <c r="D10" s="5" t="s">
        <v>16</v>
      </c>
      <c r="E10" s="5" t="s">
        <v>17</v>
      </c>
      <c r="F10" s="5">
        <v>2026</v>
      </c>
      <c r="G10" s="6" t="s">
        <v>28</v>
      </c>
      <c r="H10" s="6" t="s">
        <v>29</v>
      </c>
      <c r="I10" s="8" t="s">
        <v>32</v>
      </c>
      <c r="J10" s="7">
        <v>10</v>
      </c>
      <c r="K10" s="13">
        <v>48890</v>
      </c>
      <c r="L10" s="13">
        <f t="shared" si="0"/>
        <v>488900</v>
      </c>
      <c r="M10" s="13">
        <f t="shared" ref="M10:M14" si="5">ROUND(K10*0.2,2)</f>
        <v>9778</v>
      </c>
      <c r="N10" s="13">
        <f t="shared" si="2"/>
        <v>586680</v>
      </c>
    </row>
    <row r="11" spans="1:14" ht="30" x14ac:dyDescent="0.25">
      <c r="A11" s="5">
        <v>10</v>
      </c>
      <c r="B11" s="4" t="s">
        <v>14</v>
      </c>
      <c r="C11" s="4" t="s">
        <v>23</v>
      </c>
      <c r="D11" s="5" t="s">
        <v>16</v>
      </c>
      <c r="E11" s="5" t="s">
        <v>17</v>
      </c>
      <c r="F11" s="5">
        <v>2026</v>
      </c>
      <c r="G11" s="6" t="s">
        <v>28</v>
      </c>
      <c r="H11" s="6" t="s">
        <v>29</v>
      </c>
      <c r="I11" s="8" t="s">
        <v>33</v>
      </c>
      <c r="J11" s="7">
        <v>24</v>
      </c>
      <c r="K11" s="13">
        <v>5340</v>
      </c>
      <c r="L11" s="13">
        <f t="shared" si="0"/>
        <v>128160</v>
      </c>
      <c r="M11" s="13">
        <f t="shared" si="5"/>
        <v>1068</v>
      </c>
      <c r="N11" s="13">
        <f t="shared" si="2"/>
        <v>153792</v>
      </c>
    </row>
    <row r="12" spans="1:14" ht="30" x14ac:dyDescent="0.25">
      <c r="A12" s="5">
        <v>11</v>
      </c>
      <c r="B12" s="4" t="s">
        <v>14</v>
      </c>
      <c r="C12" s="4" t="s">
        <v>23</v>
      </c>
      <c r="D12" s="5" t="s">
        <v>16</v>
      </c>
      <c r="E12" s="5" t="s">
        <v>17</v>
      </c>
      <c r="F12" s="5">
        <v>2026</v>
      </c>
      <c r="G12" s="6" t="s">
        <v>28</v>
      </c>
      <c r="H12" s="6" t="s">
        <v>29</v>
      </c>
      <c r="I12" s="8" t="s">
        <v>34</v>
      </c>
      <c r="J12" s="7">
        <v>1</v>
      </c>
      <c r="K12" s="13">
        <v>92560</v>
      </c>
      <c r="L12" s="13">
        <f t="shared" si="0"/>
        <v>92560</v>
      </c>
      <c r="M12" s="13">
        <f t="shared" si="5"/>
        <v>18512</v>
      </c>
      <c r="N12" s="13">
        <f t="shared" si="2"/>
        <v>111072</v>
      </c>
    </row>
    <row r="13" spans="1:14" ht="30" x14ac:dyDescent="0.25">
      <c r="A13" s="5">
        <v>12</v>
      </c>
      <c r="B13" s="4" t="s">
        <v>14</v>
      </c>
      <c r="C13" s="4" t="s">
        <v>23</v>
      </c>
      <c r="D13" s="5" t="s">
        <v>16</v>
      </c>
      <c r="E13" s="5" t="s">
        <v>35</v>
      </c>
      <c r="F13" s="5">
        <v>2026</v>
      </c>
      <c r="G13" s="6" t="s">
        <v>28</v>
      </c>
      <c r="H13" s="6"/>
      <c r="I13" s="8" t="s">
        <v>36</v>
      </c>
      <c r="J13" s="7">
        <v>1</v>
      </c>
      <c r="K13" s="13">
        <v>668426</v>
      </c>
      <c r="L13" s="13">
        <f t="shared" si="0"/>
        <v>668426</v>
      </c>
      <c r="M13" s="13">
        <f t="shared" si="5"/>
        <v>133685.20000000001</v>
      </c>
      <c r="N13" s="13">
        <f t="shared" si="2"/>
        <v>802111.2</v>
      </c>
    </row>
    <row r="14" spans="1:14" ht="30" x14ac:dyDescent="0.25">
      <c r="A14" s="5">
        <v>13</v>
      </c>
      <c r="B14" s="4" t="s">
        <v>14</v>
      </c>
      <c r="C14" s="4" t="s">
        <v>15</v>
      </c>
      <c r="D14" s="5" t="s">
        <v>16</v>
      </c>
      <c r="E14" s="5" t="s">
        <v>17</v>
      </c>
      <c r="F14" s="5">
        <v>2026</v>
      </c>
      <c r="G14" s="6" t="s">
        <v>28</v>
      </c>
      <c r="H14" s="6" t="s">
        <v>29</v>
      </c>
      <c r="I14" s="8" t="s">
        <v>30</v>
      </c>
      <c r="J14" s="7">
        <v>1</v>
      </c>
      <c r="K14" s="13">
        <v>3270501</v>
      </c>
      <c r="L14" s="13">
        <f t="shared" si="0"/>
        <v>3270501</v>
      </c>
      <c r="M14" s="13">
        <f t="shared" si="5"/>
        <v>654100.19999999995</v>
      </c>
      <c r="N14" s="13">
        <f t="shared" si="2"/>
        <v>3924601.2</v>
      </c>
    </row>
    <row r="15" spans="1:14" ht="30" x14ac:dyDescent="0.25">
      <c r="A15" s="5">
        <v>14</v>
      </c>
      <c r="B15" s="4" t="s">
        <v>14</v>
      </c>
      <c r="C15" s="4" t="s">
        <v>15</v>
      </c>
      <c r="D15" s="5" t="s">
        <v>16</v>
      </c>
      <c r="E15" s="5" t="s">
        <v>24</v>
      </c>
      <c r="F15" s="5">
        <v>2026</v>
      </c>
      <c r="G15" s="6" t="s">
        <v>28</v>
      </c>
      <c r="H15" s="6" t="s">
        <v>29</v>
      </c>
      <c r="I15" s="9" t="s">
        <v>31</v>
      </c>
      <c r="J15" s="7">
        <v>1</v>
      </c>
      <c r="K15" s="13">
        <v>742260</v>
      </c>
      <c r="L15" s="13">
        <f t="shared" si="0"/>
        <v>742260</v>
      </c>
      <c r="M15" s="13"/>
      <c r="N15" s="13">
        <f t="shared" si="2"/>
        <v>742260</v>
      </c>
    </row>
    <row r="16" spans="1:14" ht="30" x14ac:dyDescent="0.25">
      <c r="A16" s="5">
        <v>15</v>
      </c>
      <c r="B16" s="4" t="s">
        <v>14</v>
      </c>
      <c r="C16" s="4" t="s">
        <v>15</v>
      </c>
      <c r="D16" s="5" t="s">
        <v>16</v>
      </c>
      <c r="E16" s="5" t="s">
        <v>17</v>
      </c>
      <c r="F16" s="5">
        <v>2026</v>
      </c>
      <c r="G16" s="6" t="s">
        <v>28</v>
      </c>
      <c r="H16" s="6" t="s">
        <v>29</v>
      </c>
      <c r="I16" s="8" t="s">
        <v>32</v>
      </c>
      <c r="J16" s="7">
        <v>14</v>
      </c>
      <c r="K16" s="13">
        <v>48890</v>
      </c>
      <c r="L16" s="13">
        <f t="shared" si="0"/>
        <v>684460</v>
      </c>
      <c r="M16" s="13">
        <f t="shared" ref="M16:M19" si="6">ROUND(K16*0.2,2)</f>
        <v>9778</v>
      </c>
      <c r="N16" s="13">
        <f t="shared" si="2"/>
        <v>821352</v>
      </c>
    </row>
    <row r="17" spans="1:14" ht="30" x14ac:dyDescent="0.25">
      <c r="A17" s="5">
        <v>16</v>
      </c>
      <c r="B17" s="4" t="s">
        <v>14</v>
      </c>
      <c r="C17" s="4" t="s">
        <v>15</v>
      </c>
      <c r="D17" s="5" t="s">
        <v>16</v>
      </c>
      <c r="E17" s="5" t="s">
        <v>17</v>
      </c>
      <c r="F17" s="5">
        <v>2026</v>
      </c>
      <c r="G17" s="6" t="s">
        <v>28</v>
      </c>
      <c r="H17" s="6" t="s">
        <v>29</v>
      </c>
      <c r="I17" s="8" t="s">
        <v>33</v>
      </c>
      <c r="J17" s="7">
        <v>14</v>
      </c>
      <c r="K17" s="13">
        <v>5340</v>
      </c>
      <c r="L17" s="13">
        <f t="shared" si="0"/>
        <v>74760</v>
      </c>
      <c r="M17" s="13">
        <f t="shared" si="6"/>
        <v>1068</v>
      </c>
      <c r="N17" s="13">
        <f t="shared" si="2"/>
        <v>89712</v>
      </c>
    </row>
    <row r="18" spans="1:14" ht="30" x14ac:dyDescent="0.25">
      <c r="A18" s="5">
        <v>17</v>
      </c>
      <c r="B18" s="4" t="s">
        <v>14</v>
      </c>
      <c r="C18" s="4" t="s">
        <v>15</v>
      </c>
      <c r="D18" s="5" t="s">
        <v>16</v>
      </c>
      <c r="E18" s="5" t="s">
        <v>17</v>
      </c>
      <c r="F18" s="5">
        <v>2026</v>
      </c>
      <c r="G18" s="6" t="s">
        <v>28</v>
      </c>
      <c r="H18" s="6" t="s">
        <v>29</v>
      </c>
      <c r="I18" s="8" t="s">
        <v>34</v>
      </c>
      <c r="J18" s="7">
        <v>2</v>
      </c>
      <c r="K18" s="13">
        <v>92560</v>
      </c>
      <c r="L18" s="13">
        <f t="shared" si="0"/>
        <v>185120</v>
      </c>
      <c r="M18" s="13">
        <f t="shared" si="6"/>
        <v>18512</v>
      </c>
      <c r="N18" s="13">
        <f t="shared" si="2"/>
        <v>222144</v>
      </c>
    </row>
    <row r="19" spans="1:14" ht="30" x14ac:dyDescent="0.25">
      <c r="A19" s="5">
        <v>18</v>
      </c>
      <c r="B19" s="4" t="s">
        <v>14</v>
      </c>
      <c r="C19" s="4" t="s">
        <v>15</v>
      </c>
      <c r="D19" s="5" t="s">
        <v>16</v>
      </c>
      <c r="E19" s="5" t="s">
        <v>35</v>
      </c>
      <c r="F19" s="5">
        <v>2026</v>
      </c>
      <c r="G19" s="6" t="s">
        <v>28</v>
      </c>
      <c r="H19" s="6"/>
      <c r="I19" s="8" t="s">
        <v>36</v>
      </c>
      <c r="J19" s="7">
        <v>1</v>
      </c>
      <c r="K19" s="13">
        <v>668426</v>
      </c>
      <c r="L19" s="13">
        <f t="shared" si="0"/>
        <v>668426</v>
      </c>
      <c r="M19" s="13">
        <f t="shared" si="6"/>
        <v>133685.20000000001</v>
      </c>
      <c r="N19" s="13">
        <f t="shared" si="2"/>
        <v>802111.2</v>
      </c>
    </row>
    <row r="20" spans="1:14" ht="30" x14ac:dyDescent="0.25">
      <c r="A20" s="5">
        <v>19</v>
      </c>
      <c r="B20" s="4" t="s">
        <v>14</v>
      </c>
      <c r="C20" s="4" t="s">
        <v>23</v>
      </c>
      <c r="D20" s="5" t="s">
        <v>16</v>
      </c>
      <c r="E20" s="5" t="s">
        <v>17</v>
      </c>
      <c r="F20" s="5">
        <v>2026</v>
      </c>
      <c r="G20" s="6" t="s">
        <v>28</v>
      </c>
      <c r="H20" s="6" t="s">
        <v>29</v>
      </c>
      <c r="I20" s="8" t="s">
        <v>37</v>
      </c>
      <c r="J20" s="7">
        <v>1</v>
      </c>
      <c r="K20" s="13">
        <v>1132080</v>
      </c>
      <c r="L20" s="13">
        <v>1132080</v>
      </c>
      <c r="M20" s="13">
        <v>226416</v>
      </c>
      <c r="N20" s="13">
        <v>1358496</v>
      </c>
    </row>
    <row r="21" spans="1:14" ht="30" x14ac:dyDescent="0.25">
      <c r="A21" s="5">
        <v>20</v>
      </c>
      <c r="B21" s="4" t="s">
        <v>14</v>
      </c>
      <c r="C21" s="4" t="s">
        <v>15</v>
      </c>
      <c r="D21" s="5" t="s">
        <v>16</v>
      </c>
      <c r="E21" s="5" t="s">
        <v>17</v>
      </c>
      <c r="F21" s="5">
        <v>2026</v>
      </c>
      <c r="G21" s="6" t="s">
        <v>28</v>
      </c>
      <c r="H21" s="6" t="s">
        <v>29</v>
      </c>
      <c r="I21" s="8" t="s">
        <v>37</v>
      </c>
      <c r="J21" s="7">
        <v>1</v>
      </c>
      <c r="K21" s="13">
        <v>1132080</v>
      </c>
      <c r="L21" s="13">
        <v>1132080</v>
      </c>
      <c r="M21" s="13">
        <v>226416</v>
      </c>
      <c r="N21" s="13">
        <v>1358496</v>
      </c>
    </row>
    <row r="22" spans="1:14" ht="30" x14ac:dyDescent="0.25">
      <c r="A22" s="5">
        <v>21</v>
      </c>
      <c r="B22" s="4" t="s">
        <v>14</v>
      </c>
      <c r="C22" s="4" t="s">
        <v>23</v>
      </c>
      <c r="D22" s="5" t="s">
        <v>16</v>
      </c>
      <c r="E22" s="5" t="s">
        <v>24</v>
      </c>
      <c r="F22" s="5">
        <v>2026</v>
      </c>
      <c r="G22" s="6" t="s">
        <v>28</v>
      </c>
      <c r="H22" s="6" t="s">
        <v>29</v>
      </c>
      <c r="I22" s="9" t="s">
        <v>38</v>
      </c>
      <c r="J22" s="7">
        <v>1</v>
      </c>
      <c r="K22" s="13">
        <v>2532442</v>
      </c>
      <c r="L22" s="13">
        <v>2532442</v>
      </c>
      <c r="M22" s="13"/>
      <c r="N22" s="13">
        <v>2532442</v>
      </c>
    </row>
    <row r="23" spans="1:14" ht="30" x14ac:dyDescent="0.25">
      <c r="A23" s="5">
        <v>22</v>
      </c>
      <c r="B23" s="4" t="s">
        <v>14</v>
      </c>
      <c r="C23" s="4" t="s">
        <v>15</v>
      </c>
      <c r="D23" s="5" t="s">
        <v>16</v>
      </c>
      <c r="E23" s="5" t="s">
        <v>24</v>
      </c>
      <c r="F23" s="5">
        <v>2026</v>
      </c>
      <c r="G23" s="6" t="s">
        <v>28</v>
      </c>
      <c r="H23" s="6" t="s">
        <v>29</v>
      </c>
      <c r="I23" s="9" t="s">
        <v>38</v>
      </c>
      <c r="J23" s="7">
        <v>1</v>
      </c>
      <c r="K23" s="13">
        <v>2532442</v>
      </c>
      <c r="L23" s="13">
        <v>2532442</v>
      </c>
      <c r="M23" s="13"/>
      <c r="N23" s="13">
        <v>2532442</v>
      </c>
    </row>
    <row r="24" spans="1:14" x14ac:dyDescent="0.25">
      <c r="L24" s="11">
        <f>SUBTOTAL(9,L2:L23)</f>
        <v>18820746</v>
      </c>
      <c r="M24" s="11"/>
      <c r="N24" s="11">
        <f>SUBTOTAL(9,N2:N23)</f>
        <v>21210118.399999999</v>
      </c>
    </row>
  </sheetData>
  <autoFilter ref="A1:N23" xr:uid="{4AED7C53-59D0-400F-BE8C-F549B1EA2248}"/>
  <pageMargins left="0.7" right="0.7" top="0.75" bottom="0.75" header="0.3" footer="0.3"/>
  <pageSetup paperSize="9" scale="4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2025-09-05T08:50:23Z</dcterms:modified>
</cp:coreProperties>
</file>